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5" sheetId="187" r:id="rId1"/>
  </sheets>
  <definedNames>
    <definedName name="_xlnm.Print_Area" localSheetId="0">'C_V.175'!$B$2:$P$36</definedName>
  </definedNames>
  <calcPr calcId="162913"/>
</workbook>
</file>

<file path=xl/calcChain.xml><?xml version="1.0" encoding="utf-8"?>
<calcChain xmlns="http://schemas.openxmlformats.org/spreadsheetml/2006/main">
  <c r="P34" i="187" l="1"/>
  <c r="L34" i="187"/>
  <c r="F34" i="187"/>
  <c r="L33" i="187"/>
  <c r="F33" i="187"/>
  <c r="L30" i="187"/>
  <c r="F30" i="187"/>
  <c r="P29" i="187"/>
  <c r="L29" i="187"/>
  <c r="F29" i="187"/>
  <c r="P28" i="187"/>
  <c r="L28" i="187"/>
  <c r="F28" i="187"/>
  <c r="P27" i="187"/>
  <c r="L27" i="187"/>
  <c r="F27" i="187"/>
  <c r="P26" i="187"/>
  <c r="L26" i="187"/>
  <c r="F26" i="187"/>
  <c r="P25" i="187"/>
  <c r="L25" i="187"/>
  <c r="F25" i="187"/>
  <c r="P24" i="187"/>
  <c r="L24" i="187"/>
  <c r="F24" i="187"/>
  <c r="P23" i="187"/>
  <c r="L23" i="187"/>
  <c r="F23" i="187"/>
  <c r="P22" i="187"/>
  <c r="L22" i="187"/>
  <c r="F22" i="187"/>
  <c r="P21" i="187"/>
  <c r="L21" i="187"/>
  <c r="F21" i="187"/>
  <c r="P20" i="187"/>
  <c r="L20" i="187"/>
  <c r="F20" i="187"/>
  <c r="P19" i="187"/>
  <c r="L19" i="187"/>
  <c r="F19" i="187"/>
  <c r="P18" i="187"/>
  <c r="L18" i="187"/>
  <c r="F18" i="187"/>
  <c r="P17" i="187"/>
  <c r="L17" i="187"/>
  <c r="F17" i="187"/>
  <c r="L13" i="187"/>
  <c r="N13" i="187" s="1"/>
  <c r="F13" i="187"/>
  <c r="H13" i="187" s="1"/>
  <c r="N18" i="187" l="1"/>
  <c r="N19" i="187" s="1"/>
  <c r="N20" i="187" s="1"/>
  <c r="N21" i="187" s="1"/>
  <c r="N22" i="187" s="1"/>
  <c r="N23" i="187" s="1"/>
  <c r="N24" i="187" s="1"/>
  <c r="N25" i="187" s="1"/>
  <c r="N26" i="187" s="1"/>
  <c r="N27" i="187" s="1"/>
  <c r="N28" i="187" s="1"/>
  <c r="N29" i="187" s="1"/>
  <c r="N30" i="187" s="1"/>
  <c r="H18" i="187"/>
  <c r="H19" i="187" s="1"/>
  <c r="H20" i="187" s="1"/>
  <c r="H21" i="187" s="1"/>
  <c r="H22" i="187" s="1"/>
  <c r="H23" i="187" s="1"/>
  <c r="H24" i="187" s="1"/>
  <c r="H25" i="187" s="1"/>
  <c r="H26" i="187" s="1"/>
  <c r="H27" i="187" s="1"/>
  <c r="H28" i="187" s="1"/>
  <c r="H29" i="187" s="1"/>
  <c r="H30" i="187" s="1"/>
</calcChain>
</file>

<file path=xl/sharedStrings.xml><?xml version="1.0" encoding="utf-8"?>
<sst xmlns="http://schemas.openxmlformats.org/spreadsheetml/2006/main" count="78" uniqueCount="38">
  <si>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</si>
  <si>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</si>
  <si>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</si>
  <si>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</si>
  <si>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</si>
  <si>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</si>
  <si>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</si>
  <si>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</si>
  <si>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</si>
  <si>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</si>
  <si>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</si>
  <si>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</si>
  <si>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</si>
  <si>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</si>
  <si>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</si>
  <si>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</si>
  <si>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</si>
  <si>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</si>
  <si>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</si>
  <si>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</si>
  <si>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</si>
  <si>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</si>
  <si>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</si>
  <si>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</si>
  <si>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</si>
  <si>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</si>
  <si>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</si>
  <si>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</si>
  <si>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</si>
  <si>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</si>
  <si>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</si>
  <si>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</si>
  <si>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</si>
  <si>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</si>
  <si>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-</t>
  </si>
  <si>
    <t>Ejercicio 2016</t>
  </si>
  <si>
    <t>s.e.</t>
  </si>
  <si>
    <r>
      <t xml:space="preserve">Cuadro V.175. </t>
    </r>
    <r>
      <rPr>
        <b/>
        <sz val="14"/>
        <rFont val="Times New Roman"/>
        <family val="1"/>
      </rPr>
      <t xml:space="preserve">Bonificación por actividades de prestación de servicios públicos locales.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</si>
</sst>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3"/>
    </xf>
    <xf numFmtId="3" fontId="9" fillId="0" borderId="0" xfId="0" applyNumberFormat="1" applyFont="1" applyBorder="1" applyAlignment="1">
      <alignment horizontal="right" vertical="center" indent="3"/>
    </xf>
    <xf numFmtId="3" fontId="9" fillId="0" borderId="1" xfId="0" applyNumberFormat="1" applyFont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52" t="s">
        <v>37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2:18" ht="18" customHeight="1" x14ac:dyDescent="0.2">
      <c r="B5" s="46" t="s">
        <v>35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8" ht="14.1" customHeight="1" x14ac:dyDescent="0.2"/>
    <row r="7" spans="2:18" ht="15.95" customHeight="1" x14ac:dyDescent="0.2">
      <c r="B7" s="50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0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0"/>
      <c r="C9" s="5"/>
      <c r="D9" s="48" t="s">
        <v>3</v>
      </c>
      <c r="E9" s="5"/>
      <c r="F9" s="49" t="s">
        <v>12</v>
      </c>
      <c r="G9" s="49"/>
      <c r="H9" s="49"/>
      <c r="I9" s="5"/>
      <c r="J9" s="36" t="s">
        <v>9</v>
      </c>
      <c r="K9" s="25"/>
      <c r="L9" s="49" t="s">
        <v>12</v>
      </c>
      <c r="M9" s="49"/>
      <c r="N9" s="49"/>
      <c r="O9" s="5"/>
      <c r="P9" s="36" t="s">
        <v>8</v>
      </c>
    </row>
    <row r="10" spans="2:18" s="2" customFormat="1" ht="3.95" customHeight="1" x14ac:dyDescent="0.25">
      <c r="B10" s="51" t="s">
        <v>13</v>
      </c>
      <c r="C10" s="5"/>
      <c r="D10" s="48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</row>
    <row r="11" spans="2:18" ht="15.95" customHeight="1" x14ac:dyDescent="0.2">
      <c r="B11" s="51"/>
      <c r="C11" s="5"/>
      <c r="D11" s="48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 t="shared" ref="F13:F33" si="0">(D13/D$34)*100</f>
        <v>0</v>
      </c>
      <c r="G13" s="13"/>
      <c r="H13" s="12">
        <f t="shared" ref="H13:H30" si="1">H12+F13</f>
        <v>0</v>
      </c>
      <c r="I13" s="29"/>
      <c r="J13" s="28">
        <v>0</v>
      </c>
      <c r="K13" s="11"/>
      <c r="L13" s="12">
        <f t="shared" ref="L13:L33" si="2">(J13/J$34)*100</f>
        <v>0</v>
      </c>
      <c r="M13" s="13"/>
      <c r="N13" s="12">
        <f t="shared" ref="N13:N30" si="3">N12+L13</f>
        <v>0</v>
      </c>
      <c r="O13" s="29"/>
      <c r="P13" s="39" t="s">
        <v>34</v>
      </c>
      <c r="R13" s="3"/>
    </row>
    <row r="14" spans="2:18" ht="15" customHeight="1" x14ac:dyDescent="0.2">
      <c r="B14" s="14" t="s">
        <v>14</v>
      </c>
      <c r="C14" s="10"/>
      <c r="D14" s="11" t="s">
        <v>36</v>
      </c>
      <c r="E14" s="11"/>
      <c r="F14" s="12" t="s">
        <v>36</v>
      </c>
      <c r="G14" s="13"/>
      <c r="H14" s="12" t="s">
        <v>36</v>
      </c>
      <c r="I14" s="29"/>
      <c r="J14" s="37" t="s">
        <v>36</v>
      </c>
      <c r="K14" s="11"/>
      <c r="L14" s="12" t="s">
        <v>36</v>
      </c>
      <c r="M14" s="13"/>
      <c r="N14" s="12" t="s">
        <v>36</v>
      </c>
      <c r="O14" s="29"/>
      <c r="P14" s="11" t="s">
        <v>36</v>
      </c>
      <c r="R14" s="3"/>
    </row>
    <row r="15" spans="2:18" ht="15" customHeight="1" x14ac:dyDescent="0.2">
      <c r="B15" s="14" t="s">
        <v>27</v>
      </c>
      <c r="C15" s="10"/>
      <c r="D15" s="11" t="s">
        <v>36</v>
      </c>
      <c r="E15" s="11"/>
      <c r="F15" s="12" t="s">
        <v>36</v>
      </c>
      <c r="G15" s="13"/>
      <c r="H15" s="12" t="s">
        <v>36</v>
      </c>
      <c r="I15" s="29"/>
      <c r="J15" s="37" t="s">
        <v>36</v>
      </c>
      <c r="K15" s="11"/>
      <c r="L15" s="12" t="s">
        <v>36</v>
      </c>
      <c r="M15" s="13"/>
      <c r="N15" s="12" t="s">
        <v>36</v>
      </c>
      <c r="O15" s="29"/>
      <c r="P15" s="11" t="s">
        <v>36</v>
      </c>
      <c r="R15" s="3"/>
    </row>
    <row r="16" spans="2:18" ht="15" customHeight="1" x14ac:dyDescent="0.2">
      <c r="B16" s="14" t="s">
        <v>23</v>
      </c>
      <c r="C16" s="10"/>
      <c r="D16" s="11" t="s">
        <v>36</v>
      </c>
      <c r="E16" s="11"/>
      <c r="F16" s="12" t="s">
        <v>36</v>
      </c>
      <c r="G16" s="13"/>
      <c r="H16" s="12" t="s">
        <v>36</v>
      </c>
      <c r="I16" s="29"/>
      <c r="J16" s="37" t="s">
        <v>36</v>
      </c>
      <c r="K16" s="11"/>
      <c r="L16" s="12" t="s">
        <v>36</v>
      </c>
      <c r="M16" s="13"/>
      <c r="N16" s="12" t="s">
        <v>36</v>
      </c>
      <c r="O16" s="29"/>
      <c r="P16" s="11" t="s">
        <v>36</v>
      </c>
      <c r="R16" s="3"/>
    </row>
    <row r="17" spans="2:18" ht="15" customHeight="1" x14ac:dyDescent="0.2">
      <c r="B17" s="15" t="s">
        <v>15</v>
      </c>
      <c r="C17" s="19"/>
      <c r="D17" s="16">
        <v>14</v>
      </c>
      <c r="E17" s="16"/>
      <c r="F17" s="4">
        <f t="shared" si="0"/>
        <v>5.982905982905983</v>
      </c>
      <c r="G17" s="17"/>
      <c r="H17" s="38">
        <v>8.1196581196581192</v>
      </c>
      <c r="I17" s="30"/>
      <c r="J17" s="31">
        <v>7.0923099999999989E-2</v>
      </c>
      <c r="K17" s="16"/>
      <c r="L17" s="4">
        <f t="shared" si="2"/>
        <v>5.0071070554101767E-2</v>
      </c>
      <c r="M17" s="17"/>
      <c r="N17" s="38">
        <v>5.7757830003223487E-2</v>
      </c>
      <c r="O17" s="30"/>
      <c r="P17" s="16">
        <f t="shared" ref="P17:P34" si="4">(J17/D17)*1000000</f>
        <v>5065.9357142857134</v>
      </c>
      <c r="R17" s="3"/>
    </row>
    <row r="18" spans="2:18" ht="15" customHeight="1" x14ac:dyDescent="0.2">
      <c r="B18" s="14" t="s">
        <v>16</v>
      </c>
      <c r="C18" s="10"/>
      <c r="D18" s="11">
        <v>18</v>
      </c>
      <c r="E18" s="11"/>
      <c r="F18" s="12">
        <f t="shared" si="0"/>
        <v>7.6923076923076925</v>
      </c>
      <c r="G18" s="13"/>
      <c r="H18" s="12">
        <f t="shared" si="1"/>
        <v>15.811965811965813</v>
      </c>
      <c r="I18" s="29"/>
      <c r="J18" s="28">
        <v>0.21567201999999999</v>
      </c>
      <c r="K18" s="11"/>
      <c r="L18" s="12">
        <f t="shared" si="2"/>
        <v>0.15226250586854845</v>
      </c>
      <c r="M18" s="13"/>
      <c r="N18" s="12">
        <f t="shared" si="3"/>
        <v>0.21002033587177193</v>
      </c>
      <c r="O18" s="29"/>
      <c r="P18" s="11">
        <f t="shared" si="4"/>
        <v>11981.778888888888</v>
      </c>
      <c r="R18" s="3"/>
    </row>
    <row r="19" spans="2:18" ht="15" customHeight="1" x14ac:dyDescent="0.2">
      <c r="B19" s="14" t="s">
        <v>17</v>
      </c>
      <c r="C19" s="10"/>
      <c r="D19" s="11">
        <v>25</v>
      </c>
      <c r="E19" s="11"/>
      <c r="F19" s="12">
        <f t="shared" si="0"/>
        <v>10.683760683760683</v>
      </c>
      <c r="G19" s="13"/>
      <c r="H19" s="12">
        <f t="shared" si="1"/>
        <v>26.495726495726494</v>
      </c>
      <c r="I19" s="29"/>
      <c r="J19" s="28">
        <v>0.34298747000000002</v>
      </c>
      <c r="K19" s="11"/>
      <c r="L19" s="12">
        <f t="shared" si="2"/>
        <v>0.24214606819982298</v>
      </c>
      <c r="M19" s="13"/>
      <c r="N19" s="12">
        <f t="shared" si="3"/>
        <v>0.45216640407159492</v>
      </c>
      <c r="O19" s="29"/>
      <c r="P19" s="11">
        <f t="shared" si="4"/>
        <v>13719.498800000001</v>
      </c>
      <c r="R19" s="3"/>
    </row>
    <row r="20" spans="2:18" ht="15" customHeight="1" x14ac:dyDescent="0.2">
      <c r="B20" s="14" t="s">
        <v>22</v>
      </c>
      <c r="C20" s="10"/>
      <c r="D20" s="11">
        <v>37</v>
      </c>
      <c r="E20" s="11"/>
      <c r="F20" s="12">
        <f t="shared" si="0"/>
        <v>15.811965811965811</v>
      </c>
      <c r="G20" s="13"/>
      <c r="H20" s="12">
        <f t="shared" si="1"/>
        <v>42.307692307692307</v>
      </c>
      <c r="I20" s="29"/>
      <c r="J20" s="28">
        <v>1.16006477</v>
      </c>
      <c r="K20" s="11"/>
      <c r="L20" s="12">
        <f t="shared" si="2"/>
        <v>0.81899529132254301</v>
      </c>
      <c r="M20" s="13"/>
      <c r="N20" s="12">
        <f t="shared" si="3"/>
        <v>1.271161695394138</v>
      </c>
      <c r="O20" s="29"/>
      <c r="P20" s="11">
        <f t="shared" si="4"/>
        <v>31353.101891891889</v>
      </c>
      <c r="R20" s="3"/>
    </row>
    <row r="21" spans="2:18" ht="15" customHeight="1" x14ac:dyDescent="0.2">
      <c r="B21" s="14" t="s">
        <v>24</v>
      </c>
      <c r="C21" s="10"/>
      <c r="D21" s="11">
        <v>29</v>
      </c>
      <c r="E21" s="11"/>
      <c r="F21" s="12">
        <f t="shared" si="0"/>
        <v>12.393162393162394</v>
      </c>
      <c r="G21" s="13"/>
      <c r="H21" s="12">
        <f t="shared" si="1"/>
        <v>54.700854700854698</v>
      </c>
      <c r="I21" s="29"/>
      <c r="J21" s="28">
        <v>2.2786233399999993</v>
      </c>
      <c r="K21" s="11"/>
      <c r="L21" s="12">
        <f t="shared" si="2"/>
        <v>1.6086875788475545</v>
      </c>
      <c r="M21" s="13"/>
      <c r="N21" s="12">
        <f t="shared" si="3"/>
        <v>2.8798492742416926</v>
      </c>
      <c r="O21" s="29"/>
      <c r="P21" s="11">
        <f t="shared" si="4"/>
        <v>78573.218620689644</v>
      </c>
      <c r="R21" s="3"/>
    </row>
    <row r="22" spans="2:18" ht="15" customHeight="1" x14ac:dyDescent="0.2">
      <c r="B22" s="18" t="s">
        <v>25</v>
      </c>
      <c r="C22" s="19"/>
      <c r="D22" s="16">
        <v>8</v>
      </c>
      <c r="E22" s="16"/>
      <c r="F22" s="4">
        <f t="shared" si="0"/>
        <v>3.4188034188034191</v>
      </c>
      <c r="G22" s="17"/>
      <c r="H22" s="4">
        <f t="shared" si="1"/>
        <v>58.119658119658119</v>
      </c>
      <c r="I22" s="30"/>
      <c r="J22" s="31">
        <v>0.51868786</v>
      </c>
      <c r="K22" s="16"/>
      <c r="L22" s="4">
        <f t="shared" si="2"/>
        <v>0.36618896288537955</v>
      </c>
      <c r="M22" s="17"/>
      <c r="N22" s="4">
        <f t="shared" si="3"/>
        <v>3.2460382371270722</v>
      </c>
      <c r="O22" s="30"/>
      <c r="P22" s="16">
        <f t="shared" si="4"/>
        <v>64835.982499999998</v>
      </c>
      <c r="R22" s="3"/>
    </row>
    <row r="23" spans="2:18" ht="15" customHeight="1" x14ac:dyDescent="0.2">
      <c r="B23" s="14" t="s">
        <v>31</v>
      </c>
      <c r="C23" s="10"/>
      <c r="D23" s="11">
        <v>8</v>
      </c>
      <c r="E23" s="11"/>
      <c r="F23" s="12">
        <f t="shared" si="0"/>
        <v>3.4188034188034191</v>
      </c>
      <c r="G23" s="13"/>
      <c r="H23" s="12">
        <f t="shared" si="1"/>
        <v>61.53846153846154</v>
      </c>
      <c r="I23" s="29"/>
      <c r="J23" s="28">
        <v>0.73960745999999999</v>
      </c>
      <c r="K23" s="11"/>
      <c r="L23" s="12">
        <f t="shared" si="2"/>
        <v>0.52215621302509341</v>
      </c>
      <c r="M23" s="13"/>
      <c r="N23" s="12">
        <f t="shared" si="3"/>
        <v>3.7681944501521656</v>
      </c>
      <c r="O23" s="29"/>
      <c r="P23" s="11">
        <f t="shared" si="4"/>
        <v>92450.932499999995</v>
      </c>
      <c r="R23" s="3"/>
    </row>
    <row r="24" spans="2:18" ht="15" customHeight="1" x14ac:dyDescent="0.2">
      <c r="B24" s="14" t="s">
        <v>32</v>
      </c>
      <c r="C24" s="10"/>
      <c r="D24" s="11">
        <v>19</v>
      </c>
      <c r="E24" s="11"/>
      <c r="F24" s="12">
        <f t="shared" si="0"/>
        <v>8.1196581196581192</v>
      </c>
      <c r="G24" s="13"/>
      <c r="H24" s="12">
        <f t="shared" si="1"/>
        <v>69.658119658119659</v>
      </c>
      <c r="I24" s="29"/>
      <c r="J24" s="28">
        <v>3.2565034800000006</v>
      </c>
      <c r="K24" s="11"/>
      <c r="L24" s="12">
        <f t="shared" si="2"/>
        <v>2.2990621603787478</v>
      </c>
      <c r="M24" s="13"/>
      <c r="N24" s="12">
        <f t="shared" si="3"/>
        <v>6.0672566105309134</v>
      </c>
      <c r="O24" s="29"/>
      <c r="P24" s="11">
        <f t="shared" si="4"/>
        <v>171394.92000000004</v>
      </c>
      <c r="R24" s="3"/>
    </row>
    <row r="25" spans="2:18" ht="15" customHeight="1" x14ac:dyDescent="0.2">
      <c r="B25" s="14" t="s">
        <v>26</v>
      </c>
      <c r="C25" s="10"/>
      <c r="D25" s="11">
        <v>32</v>
      </c>
      <c r="E25" s="11"/>
      <c r="F25" s="12">
        <f t="shared" si="0"/>
        <v>13.675213675213676</v>
      </c>
      <c r="G25" s="13"/>
      <c r="H25" s="12">
        <f t="shared" si="1"/>
        <v>83.333333333333343</v>
      </c>
      <c r="I25" s="29"/>
      <c r="J25" s="28">
        <v>8.145042479999999</v>
      </c>
      <c r="K25" s="11"/>
      <c r="L25" s="12">
        <f t="shared" si="2"/>
        <v>5.7503267155868256</v>
      </c>
      <c r="M25" s="13"/>
      <c r="N25" s="12">
        <f t="shared" si="3"/>
        <v>11.817583326117738</v>
      </c>
      <c r="O25" s="29"/>
      <c r="P25" s="11">
        <f t="shared" si="4"/>
        <v>254532.57749999996</v>
      </c>
      <c r="R25" s="3"/>
    </row>
    <row r="26" spans="2:18" ht="15" customHeight="1" x14ac:dyDescent="0.2">
      <c r="B26" s="14" t="s">
        <v>18</v>
      </c>
      <c r="C26" s="10"/>
      <c r="D26" s="11">
        <v>16</v>
      </c>
      <c r="E26" s="11"/>
      <c r="F26" s="12">
        <f t="shared" si="0"/>
        <v>6.8376068376068382</v>
      </c>
      <c r="G26" s="13"/>
      <c r="H26" s="12">
        <f t="shared" si="1"/>
        <v>90.170940170940185</v>
      </c>
      <c r="I26" s="29"/>
      <c r="J26" s="28">
        <v>12.761833770000001</v>
      </c>
      <c r="K26" s="11"/>
      <c r="L26" s="12">
        <f t="shared" si="2"/>
        <v>9.009739832260415</v>
      </c>
      <c r="M26" s="13"/>
      <c r="N26" s="12">
        <f t="shared" si="3"/>
        <v>20.827323158378153</v>
      </c>
      <c r="O26" s="29"/>
      <c r="P26" s="11">
        <f t="shared" si="4"/>
        <v>797614.61062500009</v>
      </c>
      <c r="R26" s="3"/>
    </row>
    <row r="27" spans="2:18" ht="15" customHeight="1" x14ac:dyDescent="0.2">
      <c r="B27" s="18" t="s">
        <v>19</v>
      </c>
      <c r="C27" s="19"/>
      <c r="D27" s="16">
        <v>6</v>
      </c>
      <c r="E27" s="16"/>
      <c r="F27" s="4">
        <f t="shared" si="0"/>
        <v>2.5641025641025639</v>
      </c>
      <c r="G27" s="17"/>
      <c r="H27" s="4">
        <f t="shared" si="1"/>
        <v>92.735042735042754</v>
      </c>
      <c r="I27" s="30"/>
      <c r="J27" s="31">
        <v>3.4122415499999996</v>
      </c>
      <c r="K27" s="16"/>
      <c r="L27" s="4">
        <f t="shared" si="2"/>
        <v>2.4090118367314397</v>
      </c>
      <c r="M27" s="17"/>
      <c r="N27" s="4">
        <f t="shared" si="3"/>
        <v>23.236334995109594</v>
      </c>
      <c r="O27" s="30"/>
      <c r="P27" s="16">
        <f t="shared" si="4"/>
        <v>568706.92499999993</v>
      </c>
      <c r="R27" s="3"/>
    </row>
    <row r="28" spans="2:18" ht="15" customHeight="1" x14ac:dyDescent="0.2">
      <c r="B28" s="14" t="s">
        <v>20</v>
      </c>
      <c r="C28" s="10"/>
      <c r="D28" s="11">
        <v>7</v>
      </c>
      <c r="E28" s="11"/>
      <c r="F28" s="12">
        <f t="shared" si="0"/>
        <v>2.9914529914529915</v>
      </c>
      <c r="G28" s="13"/>
      <c r="H28" s="12">
        <f t="shared" si="1"/>
        <v>95.726495726495742</v>
      </c>
      <c r="I28" s="29"/>
      <c r="J28" s="28">
        <v>12.334760910000002</v>
      </c>
      <c r="K28" s="11"/>
      <c r="L28" s="12">
        <f t="shared" si="2"/>
        <v>8.7082302351784762</v>
      </c>
      <c r="M28" s="13"/>
      <c r="N28" s="12">
        <f t="shared" si="3"/>
        <v>31.94456523028807</v>
      </c>
      <c r="O28" s="29"/>
      <c r="P28" s="11">
        <f t="shared" si="4"/>
        <v>1762108.7014285717</v>
      </c>
      <c r="R28" s="3"/>
    </row>
    <row r="29" spans="2:18" ht="15" customHeight="1" x14ac:dyDescent="0.2">
      <c r="B29" s="14" t="s">
        <v>1</v>
      </c>
      <c r="C29" s="10"/>
      <c r="D29" s="11">
        <v>6</v>
      </c>
      <c r="E29" s="11"/>
      <c r="F29" s="12">
        <f t="shared" si="0"/>
        <v>2.5641025641025639</v>
      </c>
      <c r="G29" s="13"/>
      <c r="H29" s="12">
        <f t="shared" si="1"/>
        <v>98.290598290598311</v>
      </c>
      <c r="I29" s="29"/>
      <c r="J29" s="28">
        <v>11.350394609999999</v>
      </c>
      <c r="K29" s="11"/>
      <c r="L29" s="12">
        <f t="shared" si="2"/>
        <v>8.0132764830387622</v>
      </c>
      <c r="M29" s="13"/>
      <c r="N29" s="12">
        <f t="shared" si="3"/>
        <v>39.957841713326829</v>
      </c>
      <c r="O29" s="29"/>
      <c r="P29" s="11">
        <f t="shared" si="4"/>
        <v>1891732.4349999998</v>
      </c>
      <c r="R29" s="3"/>
    </row>
    <row r="30" spans="2:18" ht="15" customHeight="1" x14ac:dyDescent="0.2">
      <c r="B30" s="14" t="s">
        <v>2</v>
      </c>
      <c r="C30" s="10"/>
      <c r="D30" s="11">
        <v>0</v>
      </c>
      <c r="E30" s="11"/>
      <c r="F30" s="12">
        <f t="shared" si="0"/>
        <v>0</v>
      </c>
      <c r="G30" s="13"/>
      <c r="H30" s="12">
        <f t="shared" si="1"/>
        <v>98.290598290598311</v>
      </c>
      <c r="I30" s="29"/>
      <c r="J30" s="28">
        <v>0</v>
      </c>
      <c r="K30" s="11"/>
      <c r="L30" s="12">
        <f t="shared" si="2"/>
        <v>0</v>
      </c>
      <c r="M30" s="13"/>
      <c r="N30" s="12">
        <f t="shared" si="3"/>
        <v>39.957841713326829</v>
      </c>
      <c r="O30" s="29"/>
      <c r="P30" s="39" t="s">
        <v>34</v>
      </c>
      <c r="R30" s="3"/>
    </row>
    <row r="31" spans="2:18" ht="15" customHeight="1" x14ac:dyDescent="0.2">
      <c r="B31" s="14" t="s">
        <v>21</v>
      </c>
      <c r="C31" s="10"/>
      <c r="D31" s="11" t="s">
        <v>36</v>
      </c>
      <c r="E31" s="11"/>
      <c r="F31" s="12" t="s">
        <v>36</v>
      </c>
      <c r="G31" s="13"/>
      <c r="H31" s="12" t="s">
        <v>36</v>
      </c>
      <c r="I31" s="29"/>
      <c r="J31" s="37" t="s">
        <v>36</v>
      </c>
      <c r="K31" s="11"/>
      <c r="L31" s="12" t="s">
        <v>36</v>
      </c>
      <c r="M31" s="13"/>
      <c r="N31" s="12" t="s">
        <v>36</v>
      </c>
      <c r="O31" s="29"/>
      <c r="P31" s="11" t="s">
        <v>36</v>
      </c>
      <c r="R31" s="3"/>
    </row>
    <row r="32" spans="2:18" ht="15" customHeight="1" x14ac:dyDescent="0.2">
      <c r="B32" s="14" t="s">
        <v>28</v>
      </c>
      <c r="C32" s="10"/>
      <c r="D32" s="11" t="s">
        <v>36</v>
      </c>
      <c r="E32" s="11"/>
      <c r="F32" s="12" t="s">
        <v>36</v>
      </c>
      <c r="G32" s="13"/>
      <c r="H32" s="12" t="s">
        <v>36</v>
      </c>
      <c r="I32" s="29"/>
      <c r="J32" s="37" t="s">
        <v>36</v>
      </c>
      <c r="K32" s="11"/>
      <c r="L32" s="12" t="s">
        <v>36</v>
      </c>
      <c r="M32" s="13"/>
      <c r="N32" s="12" t="s">
        <v>36</v>
      </c>
      <c r="O32" s="29"/>
      <c r="P32" s="11" t="s">
        <v>36</v>
      </c>
      <c r="R32" s="3"/>
    </row>
    <row r="33" spans="2:18" ht="15" customHeight="1" x14ac:dyDescent="0.2">
      <c r="B33" s="9" t="s">
        <v>29</v>
      </c>
      <c r="C33" s="10"/>
      <c r="D33" s="11">
        <v>0</v>
      </c>
      <c r="E33" s="11"/>
      <c r="F33" s="4">
        <f t="shared" si="0"/>
        <v>0</v>
      </c>
      <c r="G33" s="17"/>
      <c r="H33" s="4">
        <v>100.00000000000001</v>
      </c>
      <c r="I33" s="30"/>
      <c r="J33" s="31">
        <v>0</v>
      </c>
      <c r="K33" s="16"/>
      <c r="L33" s="4">
        <f t="shared" si="2"/>
        <v>0</v>
      </c>
      <c r="M33" s="17"/>
      <c r="N33" s="4">
        <v>100.00000000000001</v>
      </c>
      <c r="O33" s="30"/>
      <c r="P33" s="40" t="s">
        <v>34</v>
      </c>
      <c r="R33" s="3"/>
    </row>
    <row r="34" spans="2:18" ht="15.95" customHeight="1" x14ac:dyDescent="0.2">
      <c r="B34" s="20" t="s">
        <v>11</v>
      </c>
      <c r="C34" s="20"/>
      <c r="D34" s="21">
        <v>234</v>
      </c>
      <c r="E34" s="21"/>
      <c r="F34" s="22">
        <f>(D34/D$34)*100</f>
        <v>100</v>
      </c>
      <c r="G34" s="23"/>
      <c r="H34" s="24"/>
      <c r="I34" s="24"/>
      <c r="J34" s="32">
        <v>141.64486442</v>
      </c>
      <c r="K34" s="21"/>
      <c r="L34" s="22">
        <f>(J34/J$34)*100</f>
        <v>100</v>
      </c>
      <c r="M34" s="23"/>
      <c r="N34" s="24"/>
      <c r="O34" s="24"/>
      <c r="P34" s="33">
        <f t="shared" si="4"/>
        <v>605319.93341880338</v>
      </c>
      <c r="R34" s="3"/>
    </row>
    <row r="35" spans="2:18" ht="5.0999999999999996" customHeight="1" x14ac:dyDescent="0.2"/>
    <row r="36" spans="2:18" ht="12.95" customHeight="1" x14ac:dyDescent="0.2">
      <c r="B36" s="41" t="s">
        <v>33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C_V.175</vt:lpstr>
      <vt:lpstr>C_V.175!Área_de_impresión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2019-10-29T11:18:56Z</dcterms:modified>
</cp:coreProperties>
</file>